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E9E79FCB-1B8E-4EC4-AF54-973D0B21881F}" xr6:coauthVersionLast="47" xr6:coauthVersionMax="47" xr10:uidLastSave="{00000000-0000-0000-0000-000000000000}"/>
  <bookViews>
    <workbookView xWindow="22365" yWindow="585" windowWidth="16920" windowHeight="11340" tabRatio="632" firstSheet="38" activeTab="40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Exceed Reserves" sheetId="2" r:id="rId42"/>
    <sheet name="Standing Facilities" sheetId="12" r:id="rId43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9">'Dec 2019'!$Q$7:$T$35</definedName>
    <definedName name="_xlnm.Print_Area" localSheetId="33">'DEC 2022'!$Q$7:$T$35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7">'Sept 2019 '!$Q$7:$T$35</definedName>
    <definedName name="_xlnm.Print_Area" localSheetId="39">'SEPT 2023 '!$Q$7:$T$35</definedName>
    <definedName name="_xlnm.Print_Area" localSheetId="42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28" i="134" l="1"/>
  <c r="S27" i="134"/>
  <c r="Q27" i="134"/>
  <c r="D28" i="134"/>
  <c r="Q23" i="134" l="1"/>
  <c r="Q22" i="134"/>
  <c r="Q7" i="134"/>
  <c r="D21" i="134"/>
  <c r="D15" i="134" l="1"/>
  <c r="D14" i="134"/>
  <c r="D7" i="134"/>
  <c r="E234" i="2"/>
  <c r="D234" i="2"/>
  <c r="D235" i="2"/>
  <c r="W52" i="135" l="1"/>
  <c r="W53" i="135"/>
  <c r="W51" i="135"/>
  <c r="G55" i="134" l="1"/>
  <c r="G54" i="134"/>
  <c r="G53" i="134"/>
  <c r="K12" i="134"/>
  <c r="K8" i="134"/>
  <c r="K9" i="134"/>
  <c r="G62" i="135"/>
  <c r="G61" i="135"/>
  <c r="G60" i="135"/>
  <c r="G59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G49" i="135"/>
  <c r="D49" i="135"/>
  <c r="C49" i="135"/>
  <c r="U48" i="135"/>
  <c r="K48" i="135"/>
  <c r="N48" i="135" s="1"/>
  <c r="G48" i="135"/>
  <c r="C48" i="135"/>
  <c r="X47" i="135"/>
  <c r="U47" i="135"/>
  <c r="K47" i="135"/>
  <c r="N47" i="135" s="1"/>
  <c r="G47" i="135"/>
  <c r="C46" i="135"/>
  <c r="C45" i="135"/>
  <c r="K44" i="135"/>
  <c r="N44" i="135" s="1"/>
  <c r="G44" i="135"/>
  <c r="C44" i="135"/>
  <c r="K43" i="135"/>
  <c r="N43" i="135" s="1"/>
  <c r="G43" i="135"/>
  <c r="C43" i="135"/>
  <c r="K42" i="135"/>
  <c r="N42" i="135" s="1"/>
  <c r="G42" i="135"/>
  <c r="D42" i="135"/>
  <c r="C42" i="135"/>
  <c r="U41" i="135"/>
  <c r="K41" i="135"/>
  <c r="N41" i="135" s="1"/>
  <c r="G41" i="135"/>
  <c r="C41" i="135"/>
  <c r="X40" i="135"/>
  <c r="U40" i="135"/>
  <c r="N40" i="135"/>
  <c r="K40" i="135"/>
  <c r="G40" i="135"/>
  <c r="C39" i="135"/>
  <c r="C38" i="135"/>
  <c r="K37" i="135"/>
  <c r="N37" i="135" s="1"/>
  <c r="G37" i="135"/>
  <c r="K36" i="135"/>
  <c r="G36" i="135"/>
  <c r="N36" i="135" s="1"/>
  <c r="D36" i="135"/>
  <c r="C36" i="135"/>
  <c r="K35" i="135"/>
  <c r="D35" i="135"/>
  <c r="G35" i="135" s="1"/>
  <c r="N35" i="135" s="1"/>
  <c r="C35" i="135"/>
  <c r="U34" i="135"/>
  <c r="N34" i="135"/>
  <c r="K34" i="135"/>
  <c r="G34" i="135"/>
  <c r="C34" i="135"/>
  <c r="X33" i="135"/>
  <c r="U33" i="135"/>
  <c r="K33" i="135"/>
  <c r="G33" i="135"/>
  <c r="N33" i="135" s="1"/>
  <c r="C33" i="135"/>
  <c r="C32" i="135"/>
  <c r="C31" i="135"/>
  <c r="K30" i="135"/>
  <c r="G30" i="135"/>
  <c r="N30" i="135" s="1"/>
  <c r="C30" i="135"/>
  <c r="K29" i="135"/>
  <c r="N29" i="135" s="1"/>
  <c r="G29" i="135"/>
  <c r="C29" i="135"/>
  <c r="K28" i="135"/>
  <c r="N28" i="135" s="1"/>
  <c r="D28" i="135"/>
  <c r="G28" i="135" s="1"/>
  <c r="C28" i="135"/>
  <c r="U27" i="135"/>
  <c r="K27" i="135"/>
  <c r="N27" i="135" s="1"/>
  <c r="G27" i="135"/>
  <c r="C27" i="135"/>
  <c r="X26" i="135"/>
  <c r="U26" i="135"/>
  <c r="K26" i="135"/>
  <c r="G26" i="135"/>
  <c r="C25" i="135"/>
  <c r="C24" i="135"/>
  <c r="K23" i="135"/>
  <c r="N23" i="135" s="1"/>
  <c r="G23" i="135"/>
  <c r="N22" i="135"/>
  <c r="K22" i="135"/>
  <c r="G22" i="135"/>
  <c r="C22" i="135"/>
  <c r="K21" i="135"/>
  <c r="N21" i="135" s="1"/>
  <c r="G21" i="135"/>
  <c r="D21" i="135"/>
  <c r="C21" i="135"/>
  <c r="U20" i="135"/>
  <c r="K20" i="135"/>
  <c r="N20" i="135" s="1"/>
  <c r="G20" i="135"/>
  <c r="X19" i="135"/>
  <c r="U19" i="135"/>
  <c r="K19" i="135"/>
  <c r="N19" i="135" s="1"/>
  <c r="G19" i="135"/>
  <c r="C19" i="135"/>
  <c r="C18" i="135"/>
  <c r="C17" i="135"/>
  <c r="K16" i="135"/>
  <c r="N16" i="135" s="1"/>
  <c r="G16" i="135"/>
  <c r="K15" i="135"/>
  <c r="G15" i="135"/>
  <c r="N15" i="135" s="1"/>
  <c r="C15" i="135"/>
  <c r="K14" i="135"/>
  <c r="N14" i="135" s="1"/>
  <c r="G14" i="135"/>
  <c r="D14" i="135"/>
  <c r="U13" i="135"/>
  <c r="K13" i="135"/>
  <c r="G13" i="135"/>
  <c r="N13" i="135" s="1"/>
  <c r="X12" i="135"/>
  <c r="U12" i="135"/>
  <c r="N12" i="135"/>
  <c r="G12" i="135"/>
  <c r="C11" i="135"/>
  <c r="N9" i="135"/>
  <c r="G9" i="135"/>
  <c r="C9" i="135"/>
  <c r="Y8" i="135"/>
  <c r="Y9" i="135" s="1"/>
  <c r="Y10" i="135" s="1"/>
  <c r="Y11" i="135" s="1"/>
  <c r="Y12" i="135" s="1"/>
  <c r="U8" i="135"/>
  <c r="K8" i="135"/>
  <c r="N8" i="135" s="1"/>
  <c r="G8" i="135"/>
  <c r="Y7" i="135"/>
  <c r="X7" i="135"/>
  <c r="U7" i="135"/>
  <c r="K7" i="135"/>
  <c r="N7" i="135" s="1"/>
  <c r="Q7" i="135" s="1"/>
  <c r="G7" i="135"/>
  <c r="D7" i="135"/>
  <c r="C7" i="135"/>
  <c r="N26" i="135" l="1"/>
  <c r="N55" i="135"/>
  <c r="N54" i="135"/>
  <c r="N51" i="135"/>
  <c r="N50" i="135"/>
  <c r="N49" i="135"/>
  <c r="Z7" i="135"/>
  <c r="Y13" i="135"/>
  <c r="Y14" i="135" s="1"/>
  <c r="Y15" i="135" s="1"/>
  <c r="Y16" i="135" s="1"/>
  <c r="Y17" i="135" s="1"/>
  <c r="Y18" i="135" s="1"/>
  <c r="Y19" i="135" s="1"/>
  <c r="Q8" i="135"/>
  <c r="P7" i="135"/>
  <c r="O7" i="135" s="1"/>
  <c r="S8" i="135"/>
  <c r="R8" i="135" s="1"/>
  <c r="S7" i="135"/>
  <c r="R7" i="135" s="1"/>
  <c r="P8" i="135" l="1"/>
  <c r="O8" i="135" s="1"/>
  <c r="Q9" i="135"/>
  <c r="Z12" i="135"/>
  <c r="Y20" i="135"/>
  <c r="Y21" i="135" s="1"/>
  <c r="Y22" i="135" s="1"/>
  <c r="Y23" i="135" s="1"/>
  <c r="Y24" i="135" s="1"/>
  <c r="Y25" i="135" s="1"/>
  <c r="Y26" i="135" s="1"/>
  <c r="S9" i="135" l="1"/>
  <c r="R9" i="135" s="1"/>
  <c r="Y27" i="135"/>
  <c r="Y28" i="135" s="1"/>
  <c r="Y29" i="135" s="1"/>
  <c r="Y30" i="135" s="1"/>
  <c r="Y31" i="135" s="1"/>
  <c r="Y32" i="135" s="1"/>
  <c r="Y33" i="135" s="1"/>
  <c r="Q10" i="135"/>
  <c r="P9" i="135"/>
  <c r="O9" i="135" s="1"/>
  <c r="S10" i="135"/>
  <c r="R10" i="135" s="1"/>
  <c r="Z19" i="135"/>
  <c r="Q11" i="135" l="1"/>
  <c r="P10" i="135"/>
  <c r="O10" i="135" s="1"/>
  <c r="Y34" i="135"/>
  <c r="Y35" i="135" s="1"/>
  <c r="Y36" i="135" s="1"/>
  <c r="Y37" i="135" s="1"/>
  <c r="Y38" i="135" s="1"/>
  <c r="Y39" i="135" s="1"/>
  <c r="Y40" i="135" s="1"/>
  <c r="S11" i="135"/>
  <c r="R11" i="135" s="1"/>
  <c r="Y41" i="135" l="1"/>
  <c r="Y42" i="135" s="1"/>
  <c r="Y43" i="135" s="1"/>
  <c r="Y44" i="135" s="1"/>
  <c r="Y45" i="135" s="1"/>
  <c r="Y46" i="135" s="1"/>
  <c r="Y47" i="135" s="1"/>
  <c r="Z26" i="135"/>
  <c r="P11" i="135"/>
  <c r="O11" i="135" s="1"/>
  <c r="Q12" i="135"/>
  <c r="Z33" i="135" l="1"/>
  <c r="Y48" i="135"/>
  <c r="Y49" i="135" s="1"/>
  <c r="Q13" i="135"/>
  <c r="P12" i="135"/>
  <c r="O12" i="135" s="1"/>
  <c r="S12" i="135"/>
  <c r="R12" i="135" s="1"/>
  <c r="G26" i="134"/>
  <c r="G23" i="134"/>
  <c r="K19" i="134"/>
  <c r="U13" i="134"/>
  <c r="G48" i="133"/>
  <c r="K48" i="133"/>
  <c r="D43" i="133"/>
  <c r="D42" i="133"/>
  <c r="Y50" i="135" l="1"/>
  <c r="Y51" i="135" s="1"/>
  <c r="Y52" i="135" s="1"/>
  <c r="Y53" i="135" s="1"/>
  <c r="Y54" i="135" s="1"/>
  <c r="Y55" i="135" s="1"/>
  <c r="Z47" i="135"/>
  <c r="Z40" i="135"/>
  <c r="Q14" i="135"/>
  <c r="P13" i="135"/>
  <c r="O13" i="135" s="1"/>
  <c r="S14" i="135"/>
  <c r="R14" i="135" s="1"/>
  <c r="S13" i="135"/>
  <c r="R13" i="135" s="1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P14" i="135" l="1"/>
  <c r="O14" i="135" s="1"/>
  <c r="Q15" i="135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P15" i="135" l="1"/>
  <c r="O15" i="135" s="1"/>
  <c r="Q16" i="135"/>
  <c r="S15" i="135"/>
  <c r="R15" i="135" s="1"/>
  <c r="S16" i="135"/>
  <c r="R16" i="135" s="1"/>
  <c r="Y10" i="134"/>
  <c r="Y11" i="134" s="1"/>
  <c r="Y12" i="134" s="1"/>
  <c r="D35" i="133"/>
  <c r="P16" i="135" l="1"/>
  <c r="O16" i="135" s="1"/>
  <c r="Q17" i="135"/>
  <c r="Y13" i="134"/>
  <c r="Y14" i="134" s="1"/>
  <c r="Z7" i="134"/>
  <c r="P17" i="135" l="1"/>
  <c r="O17" i="135" s="1"/>
  <c r="Q18" i="135"/>
  <c r="S17" i="135"/>
  <c r="R17" i="135" s="1"/>
  <c r="Y15" i="134"/>
  <c r="Y16" i="134" s="1"/>
  <c r="D28" i="133"/>
  <c r="P18" i="135" l="1"/>
  <c r="O18" i="135" s="1"/>
  <c r="Q19" i="135"/>
  <c r="S18" i="135"/>
  <c r="R18" i="135" s="1"/>
  <c r="Y17" i="134"/>
  <c r="Y18" i="134" s="1"/>
  <c r="Y19" i="134" s="1"/>
  <c r="D21" i="133"/>
  <c r="Y20" i="134" l="1"/>
  <c r="Y21" i="134" s="1"/>
  <c r="Y22" i="134" s="1"/>
  <c r="P19" i="135"/>
  <c r="O19" i="135" s="1"/>
  <c r="Q20" i="135"/>
  <c r="S19" i="135"/>
  <c r="R19" i="135" s="1"/>
  <c r="Z12" i="134"/>
  <c r="D15" i="133"/>
  <c r="Y23" i="134" l="1"/>
  <c r="Y24" i="134" s="1"/>
  <c r="Y25" i="134" s="1"/>
  <c r="Y26" i="134" s="1"/>
  <c r="Y27" i="134" s="1"/>
  <c r="Y28" i="134" s="1"/>
  <c r="Y29" i="134" s="1"/>
  <c r="Y30" i="134" s="1"/>
  <c r="Y31" i="134" s="1"/>
  <c r="Y32" i="134" s="1"/>
  <c r="P20" i="135"/>
  <c r="O20" i="135" s="1"/>
  <c r="Q21" i="135"/>
  <c r="S20" i="135"/>
  <c r="R20" i="135" s="1"/>
  <c r="D14" i="133"/>
  <c r="Z19" i="134" l="1"/>
  <c r="P21" i="135"/>
  <c r="O21" i="135" s="1"/>
  <c r="Q22" i="135"/>
  <c r="S21" i="135"/>
  <c r="R21" i="135" s="1"/>
  <c r="Y33" i="134"/>
  <c r="Y34" i="134" s="1"/>
  <c r="Y35" i="134" s="1"/>
  <c r="Y36" i="134" s="1"/>
  <c r="E233" i="2"/>
  <c r="D233" i="2"/>
  <c r="G48" i="132"/>
  <c r="Y37" i="134" l="1"/>
  <c r="Y38" i="134" s="1"/>
  <c r="Y39" i="134" s="1"/>
  <c r="Y40" i="134" s="1"/>
  <c r="Y41" i="134" s="1"/>
  <c r="Y42" i="134" s="1"/>
  <c r="Y43" i="134" s="1"/>
  <c r="P22" i="135"/>
  <c r="O22" i="135" s="1"/>
  <c r="Q23" i="135"/>
  <c r="S22" i="135"/>
  <c r="R22" i="135" s="1"/>
  <c r="Z26" i="134"/>
  <c r="D7" i="133"/>
  <c r="Y44" i="134" l="1"/>
  <c r="Y45" i="134" s="1"/>
  <c r="Y46" i="134" s="1"/>
  <c r="Y47" i="134" s="1"/>
  <c r="Y48" i="134" s="1"/>
  <c r="P23" i="135"/>
  <c r="O23" i="135" s="1"/>
  <c r="Q24" i="135"/>
  <c r="S23" i="135"/>
  <c r="R23" i="135" s="1"/>
  <c r="Z33" i="134"/>
  <c r="G55" i="133"/>
  <c r="G54" i="133"/>
  <c r="G53" i="133"/>
  <c r="C48" i="133"/>
  <c r="K47" i="133"/>
  <c r="G47" i="133"/>
  <c r="C46" i="133"/>
  <c r="C45" i="133"/>
  <c r="K44" i="133"/>
  <c r="N44" i="133" s="1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Q25" i="135" l="1"/>
  <c r="P24" i="135"/>
  <c r="O24" i="135" s="1"/>
  <c r="S24" i="135"/>
  <c r="R24" i="135" s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P25" i="135" l="1"/>
  <c r="O25" i="135" s="1"/>
  <c r="Q26" i="135"/>
  <c r="S25" i="135"/>
  <c r="R25" i="135" s="1"/>
  <c r="Y13" i="133"/>
  <c r="Y14" i="133" s="1"/>
  <c r="Y15" i="133" s="1"/>
  <c r="Y16" i="133" s="1"/>
  <c r="Y17" i="133" s="1"/>
  <c r="Y18" i="133" s="1"/>
  <c r="Y19" i="133" s="1"/>
  <c r="Z7" i="133"/>
  <c r="D35" i="132"/>
  <c r="D29" i="132"/>
  <c r="G27" i="132"/>
  <c r="D28" i="132"/>
  <c r="K15" i="132"/>
  <c r="N15" i="132" s="1"/>
  <c r="G15" i="132"/>
  <c r="D14" i="132"/>
  <c r="U13" i="132"/>
  <c r="U12" i="132"/>
  <c r="G8" i="132"/>
  <c r="E232" i="2"/>
  <c r="D232" i="2"/>
  <c r="G55" i="131"/>
  <c r="Q27" i="135" l="1"/>
  <c r="P26" i="135"/>
  <c r="O26" i="135" s="1"/>
  <c r="S26" i="135"/>
  <c r="R26" i="135" s="1"/>
  <c r="Y20" i="133"/>
  <c r="Y21" i="133" s="1"/>
  <c r="Y22" i="133" s="1"/>
  <c r="Y23" i="133" s="1"/>
  <c r="Y24" i="133" s="1"/>
  <c r="Y25" i="133" s="1"/>
  <c r="Y26" i="133" s="1"/>
  <c r="D7" i="132"/>
  <c r="K54" i="131"/>
  <c r="G54" i="131"/>
  <c r="Q28" i="135" l="1"/>
  <c r="P27" i="135"/>
  <c r="O27" i="135" s="1"/>
  <c r="S27" i="135"/>
  <c r="R27" i="135" s="1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P28" i="135" l="1"/>
  <c r="O28" i="135" s="1"/>
  <c r="Q29" i="135"/>
  <c r="S28" i="135"/>
  <c r="R28" i="135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Q30" i="135" l="1"/>
  <c r="P29" i="135"/>
  <c r="O29" i="135" s="1"/>
  <c r="S29" i="135"/>
  <c r="R29" i="135" s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Q31" i="135" l="1"/>
  <c r="P30" i="135"/>
  <c r="O30" i="135" s="1"/>
  <c r="S30" i="135"/>
  <c r="R30" i="135" s="1"/>
  <c r="Z47" i="133"/>
  <c r="Z33" i="133"/>
  <c r="G61" i="131"/>
  <c r="G60" i="131"/>
  <c r="D7" i="131"/>
  <c r="E231" i="2"/>
  <c r="D231" i="2"/>
  <c r="P31" i="135" l="1"/>
  <c r="O31" i="135" s="1"/>
  <c r="Q32" i="135"/>
  <c r="S31" i="135"/>
  <c r="R31" i="135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Q33" i="135" l="1"/>
  <c r="P32" i="135"/>
  <c r="O32" i="135" s="1"/>
  <c r="S32" i="135"/>
  <c r="R32" i="135" s="1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Q34" i="135" l="1"/>
  <c r="P33" i="135"/>
  <c r="O33" i="135" s="1"/>
  <c r="S33" i="135"/>
  <c r="R33" i="135" s="1"/>
  <c r="D35" i="130"/>
  <c r="Q35" i="135" l="1"/>
  <c r="P34" i="135"/>
  <c r="O34" i="135" s="1"/>
  <c r="S34" i="135"/>
  <c r="R34" i="135" s="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Q36" i="135" l="1"/>
  <c r="P35" i="135"/>
  <c r="O35" i="135" s="1"/>
  <c r="S35" i="135"/>
  <c r="R35" i="135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P36" i="135" l="1"/>
  <c r="O36" i="135" s="1"/>
  <c r="Q37" i="135"/>
  <c r="S36" i="135"/>
  <c r="R36" i="135" s="1"/>
  <c r="D35" i="129"/>
  <c r="P37" i="135" l="1"/>
  <c r="O37" i="135" s="1"/>
  <c r="Q38" i="135"/>
  <c r="S37" i="135"/>
  <c r="R37" i="135" s="1"/>
  <c r="D28" i="129"/>
  <c r="P38" i="135" l="1"/>
  <c r="O38" i="135" s="1"/>
  <c r="Q39" i="135"/>
  <c r="S38" i="135"/>
  <c r="R38" i="135" s="1"/>
  <c r="D21" i="129"/>
  <c r="D14" i="129"/>
  <c r="D8" i="129"/>
  <c r="Q40" i="135" l="1"/>
  <c r="P39" i="135"/>
  <c r="O39" i="135" s="1"/>
  <c r="S39" i="135"/>
  <c r="R39" i="135" s="1"/>
  <c r="D7" i="129"/>
  <c r="D229" i="2"/>
  <c r="G54" i="128"/>
  <c r="P40" i="135" l="1"/>
  <c r="O40" i="135" s="1"/>
  <c r="Q41" i="135"/>
  <c r="S40" i="135"/>
  <c r="R40" i="135" s="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P41" i="135" l="1"/>
  <c r="O41" i="135" s="1"/>
  <c r="Q42" i="135"/>
  <c r="S41" i="135"/>
  <c r="R41" i="135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P42" i="135" l="1"/>
  <c r="O42" i="135" s="1"/>
  <c r="Q43" i="135"/>
  <c r="S42" i="135"/>
  <c r="R42" i="135" s="1"/>
  <c r="D42" i="128"/>
  <c r="P43" i="135" l="1"/>
  <c r="O43" i="135" s="1"/>
  <c r="Q44" i="135"/>
  <c r="S43" i="135"/>
  <c r="R43" i="135" s="1"/>
  <c r="D36" i="128"/>
  <c r="D28" i="128"/>
  <c r="P44" i="135" l="1"/>
  <c r="O44" i="135" s="1"/>
  <c r="Q45" i="135"/>
  <c r="S44" i="135"/>
  <c r="R44" i="135" s="1"/>
  <c r="G23" i="128"/>
  <c r="G22" i="128"/>
  <c r="Q46" i="135" l="1"/>
  <c r="P45" i="135"/>
  <c r="O45" i="135" s="1"/>
  <c r="S45" i="135"/>
  <c r="R45" i="135" s="1"/>
  <c r="D228" i="2"/>
  <c r="D21" i="128"/>
  <c r="P46" i="135" l="1"/>
  <c r="O46" i="135" s="1"/>
  <c r="Q47" i="135"/>
  <c r="S46" i="135"/>
  <c r="R46" i="135" s="1"/>
  <c r="D14" i="128"/>
  <c r="Q48" i="135" l="1"/>
  <c r="Q49" i="135" s="1"/>
  <c r="P47" i="135"/>
  <c r="O47" i="135" s="1"/>
  <c r="S47" i="135"/>
  <c r="R47" i="135" s="1"/>
  <c r="D7" i="128"/>
  <c r="P48" i="135" l="1"/>
  <c r="O48" i="135" s="1"/>
  <c r="S48" i="135"/>
  <c r="R48" i="135" s="1"/>
  <c r="G55" i="127"/>
  <c r="G54" i="127"/>
  <c r="P49" i="135" l="1"/>
  <c r="O49" i="135" s="1"/>
  <c r="Q50" i="135"/>
  <c r="Q51" i="135" s="1"/>
  <c r="Q52" i="135" s="1"/>
  <c r="Q53" i="135" s="1"/>
  <c r="Q54" i="135" s="1"/>
  <c r="Q55" i="135" s="1"/>
  <c r="S55" i="135" s="1"/>
  <c r="S49" i="135"/>
  <c r="R49" i="135" s="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P50" i="135" l="1"/>
  <c r="O50" i="135" s="1"/>
  <c r="S50" i="135"/>
  <c r="R50" i="135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P51" i="135" l="1"/>
  <c r="O51" i="135" s="1"/>
  <c r="S51" i="135"/>
  <c r="R51" i="135" s="1"/>
  <c r="D35" i="127"/>
  <c r="P52" i="135" l="1"/>
  <c r="O52" i="135" s="1"/>
  <c r="S52" i="135"/>
  <c r="R52" i="135" s="1"/>
  <c r="D28" i="127"/>
  <c r="P53" i="135" l="1"/>
  <c r="O53" i="135" s="1"/>
  <c r="S53" i="135"/>
  <c r="R53" i="135" s="1"/>
  <c r="D22" i="127"/>
  <c r="P54" i="135" l="1"/>
  <c r="O54" i="135" s="1"/>
  <c r="G52" i="134"/>
  <c r="S54" i="135"/>
  <c r="R54" i="135" s="1"/>
  <c r="D14" i="127"/>
  <c r="P55" i="135" l="1"/>
  <c r="O55" i="135" s="1"/>
  <c r="R55" i="135"/>
  <c r="E227" i="2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7" i="122" s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N37" i="122" l="1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N35" i="113" s="1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26" i="113" l="1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9" i="94"/>
  <c r="R9" i="94" s="1"/>
  <c r="S10" i="94"/>
  <c r="R10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Z40" i="110"/>
  <c r="P11" i="98"/>
  <c r="O11" i="98" s="1"/>
  <c r="S11" i="98"/>
  <c r="R11" i="98" s="1"/>
  <c r="S12" i="98"/>
  <c r="R12" i="98" s="1"/>
  <c r="Y56" i="110" l="1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33" i="124"/>
  <c r="Z26" i="124"/>
  <c r="P12" i="101"/>
  <c r="O12" i="101" s="1"/>
  <c r="Q13" i="101"/>
  <c r="S13" i="101" s="1"/>
  <c r="R13" i="101" s="1"/>
  <c r="Y43" i="124" l="1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Z47" i="129"/>
  <c r="P21" i="102"/>
  <c r="O21" i="102" s="1"/>
  <c r="S21" i="102"/>
  <c r="R21" i="102" s="1"/>
  <c r="Y7" i="130" l="1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Q28" i="102"/>
  <c r="P27" i="102"/>
  <c r="O27" i="102" s="1"/>
  <c r="R27" i="102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P32" i="102"/>
  <c r="O32" i="102" s="1"/>
  <c r="R32" i="102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P25" i="103"/>
  <c r="O25" i="103" s="1"/>
  <c r="R25" i="103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7" i="127"/>
  <c r="R7" i="127" s="1"/>
  <c r="P7" i="127"/>
  <c r="O7" i="127" s="1"/>
  <c r="S8" i="127"/>
  <c r="R8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P13" i="127"/>
  <c r="O13" i="127" s="1"/>
  <c r="S13" i="127"/>
  <c r="R13" i="127" s="1"/>
  <c r="S14" i="127"/>
  <c r="R14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P53" i="129"/>
  <c r="O53" i="129" s="1"/>
  <c r="R53" i="129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8" i="133" s="1"/>
  <c r="S47" i="133"/>
  <c r="R47" i="133" s="1"/>
  <c r="P47" i="133"/>
  <c r="O47" i="133" s="1"/>
  <c r="R48" i="133" l="1"/>
  <c r="P48" i="133"/>
  <c r="O48" i="133" s="1"/>
  <c r="S7" i="134" l="1"/>
  <c r="R7" i="134" s="1"/>
  <c r="Q8" i="134"/>
  <c r="P7" i="134"/>
  <c r="O7" i="134" s="1"/>
  <c r="S8" i="134" l="1"/>
  <c r="R8" i="134" s="1"/>
  <c r="Q9" i="134"/>
  <c r="Q10" i="134" s="1"/>
  <c r="S10" i="134" s="1"/>
  <c r="R10" i="134" s="1"/>
  <c r="P8" i="134"/>
  <c r="O8" i="134" s="1"/>
  <c r="S9" i="134" l="1"/>
  <c r="R9" i="134" s="1"/>
  <c r="P9" i="134"/>
  <c r="O9" i="134" s="1"/>
  <c r="Q11" i="134"/>
  <c r="Q12" i="134" s="1"/>
  <c r="Q13" i="134" l="1"/>
  <c r="Q14" i="134" s="1"/>
  <c r="P10" i="134"/>
  <c r="O10" i="134" s="1"/>
  <c r="S11" i="134"/>
  <c r="R11" i="134" s="1"/>
  <c r="S13" i="134"/>
  <c r="P11" i="134"/>
  <c r="O11" i="134" s="1"/>
  <c r="S12" i="134"/>
  <c r="R12" i="134" s="1"/>
  <c r="Q15" i="134" l="1"/>
  <c r="Q16" i="134" s="1"/>
  <c r="S14" i="134"/>
  <c r="P12" i="134"/>
  <c r="O12" i="134" s="1"/>
  <c r="R14" i="134"/>
  <c r="R13" i="134"/>
  <c r="P13" i="134" l="1"/>
  <c r="O13" i="134" s="1"/>
  <c r="P14" i="134" l="1"/>
  <c r="O14" i="134" s="1"/>
  <c r="S15" i="134"/>
  <c r="R15" i="134" s="1"/>
  <c r="P15" i="134"/>
  <c r="O15" i="134" s="1"/>
  <c r="S16" i="134"/>
  <c r="R16" i="134" s="1"/>
  <c r="P16" i="134" l="1"/>
  <c r="O16" i="134" s="1"/>
  <c r="Q17" i="134"/>
  <c r="P17" i="134" l="1"/>
  <c r="O17" i="134" s="1"/>
  <c r="Q18" i="134"/>
  <c r="S17" i="134"/>
  <c r="R17" i="134" s="1"/>
  <c r="P18" i="134" l="1"/>
  <c r="O18" i="134" s="1"/>
  <c r="Q19" i="134"/>
  <c r="Q20" i="134" s="1"/>
  <c r="Q21" i="134" s="1"/>
  <c r="S18" i="134"/>
  <c r="R18" i="134" s="1"/>
  <c r="S19" i="134" l="1"/>
  <c r="R19" i="134" s="1"/>
  <c r="P19" i="134"/>
  <c r="O19" i="134" s="1"/>
  <c r="P20" i="134" l="1"/>
  <c r="O20" i="134" s="1"/>
  <c r="S20" i="134"/>
  <c r="R20" i="134" s="1"/>
  <c r="P21" i="134" l="1"/>
  <c r="O21" i="134" s="1"/>
  <c r="S21" i="134"/>
  <c r="R21" i="134" s="1"/>
  <c r="P22" i="134" l="1"/>
  <c r="O22" i="134" s="1"/>
  <c r="S22" i="134"/>
  <c r="R22" i="134" s="1"/>
  <c r="P23" i="134" l="1"/>
  <c r="O23" i="134" s="1"/>
  <c r="Q24" i="134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9" i="134" l="1"/>
  <c r="P26" i="134"/>
  <c r="O26" i="134" s="1"/>
  <c r="S26" i="134"/>
  <c r="R26" i="134" s="1"/>
  <c r="P27" i="134" l="1"/>
  <c r="O27" i="134" s="1"/>
  <c r="R27" i="134"/>
  <c r="P28" i="134" l="1"/>
  <c r="O28" i="134" s="1"/>
  <c r="S28" i="134"/>
  <c r="R28" i="134" s="1"/>
  <c r="P29" i="134" l="1"/>
  <c r="O29" i="134" s="1"/>
  <c r="Q30" i="134"/>
  <c r="S29" i="134"/>
  <c r="R29" i="134" s="1"/>
  <c r="Q31" i="134" l="1"/>
  <c r="P30" i="134"/>
  <c r="O30" i="134" s="1"/>
  <c r="S30" i="134"/>
  <c r="R30" i="134" s="1"/>
  <c r="P31" i="134" l="1"/>
  <c r="O31" i="134" s="1"/>
  <c r="Q32" i="134"/>
  <c r="Q33" i="134" s="1"/>
  <c r="Q34" i="134" s="1"/>
  <c r="S31" i="134"/>
  <c r="R31" i="134" s="1"/>
  <c r="P32" i="134" l="1"/>
  <c r="O32" i="134" s="1"/>
  <c r="S32" i="134"/>
  <c r="R32" i="134" s="1"/>
  <c r="P33" i="134" l="1"/>
  <c r="O33" i="134" s="1"/>
  <c r="S33" i="134"/>
  <c r="R33" i="134" s="1"/>
  <c r="Q35" i="134" l="1"/>
  <c r="Q36" i="134" s="1"/>
  <c r="Q37" i="134" s="1"/>
  <c r="P34" i="134"/>
  <c r="O34" i="134" s="1"/>
  <c r="S34" i="134"/>
  <c r="R34" i="134" s="1"/>
  <c r="P35" i="134" l="1"/>
  <c r="O35" i="134" s="1"/>
  <c r="S35" i="134"/>
  <c r="R35" i="134" s="1"/>
  <c r="P36" i="134" l="1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Q40" i="134" s="1"/>
  <c r="Q41" i="134" s="1"/>
  <c r="Q42" i="134" s="1"/>
  <c r="S38" i="134"/>
  <c r="R38" i="134" s="1"/>
  <c r="P39" i="134" l="1"/>
  <c r="O39" i="134" s="1"/>
  <c r="S39" i="134"/>
  <c r="R39" i="134" s="1"/>
  <c r="P40" i="134" l="1"/>
  <c r="O40" i="134" s="1"/>
  <c r="S40" i="134"/>
  <c r="R40" i="134" s="1"/>
  <c r="P41" i="134" l="1"/>
  <c r="O41" i="134" s="1"/>
  <c r="S41" i="134"/>
  <c r="R41" i="134" s="1"/>
  <c r="P42" i="134" l="1"/>
  <c r="O42" i="134" s="1"/>
  <c r="Q43" i="134"/>
  <c r="S42" i="134"/>
  <c r="R42" i="134" s="1"/>
  <c r="P43" i="134" l="1"/>
  <c r="O43" i="134" s="1"/>
  <c r="Q44" i="134"/>
  <c r="S43" i="134"/>
  <c r="R43" i="134" s="1"/>
  <c r="Q45" i="134" l="1"/>
  <c r="P44" i="134"/>
  <c r="O44" i="134" s="1"/>
  <c r="S44" i="134"/>
  <c r="R44" i="134" s="1"/>
  <c r="Q46" i="134" l="1"/>
  <c r="Q47" i="134" s="1"/>
  <c r="P45" i="134"/>
  <c r="O45" i="134" s="1"/>
  <c r="S45" i="134"/>
  <c r="R45" i="134" s="1"/>
  <c r="P46" i="134" l="1"/>
  <c r="O46" i="134" s="1"/>
  <c r="S46" i="134"/>
  <c r="R46" i="134" s="1"/>
  <c r="Q48" i="134" l="1"/>
  <c r="P47" i="134"/>
  <c r="O47" i="134" s="1"/>
  <c r="S47" i="134"/>
  <c r="R47" i="134" s="1"/>
  <c r="P48" i="134" l="1"/>
  <c r="O48" i="134" s="1"/>
  <c r="S48" i="134"/>
  <c r="R48" i="134" s="1"/>
</calcChain>
</file>

<file path=xl/sharedStrings.xml><?xml version="1.0" encoding="utf-8"?>
<sst xmlns="http://schemas.openxmlformats.org/spreadsheetml/2006/main" count="1665" uniqueCount="387">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</sst>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3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6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haredStrings" Target="sharedString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3589408057517162E-2"/>
          <c:y val="0.13572500077806479"/>
          <c:w val="0.86092367393903846"/>
          <c:h val="0.68949612523730963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Reserves'!$A$207:$A$235</c:f>
              <c:strCache>
                <c:ptCount val="29"/>
                <c:pt idx="0">
                  <c:v>29/01/20 - 17/03/20</c:v>
                </c:pt>
                <c:pt idx="1">
                  <c:v>18/03/20 - 05/05/20</c:v>
                </c:pt>
                <c:pt idx="2">
                  <c:v>06/05/20 - 09/06/20</c:v>
                </c:pt>
                <c:pt idx="3">
                  <c:v>10/06/20 - 21/07/20</c:v>
                </c:pt>
                <c:pt idx="4">
                  <c:v>22/07/20 - 15/09/20</c:v>
                </c:pt>
                <c:pt idx="5">
                  <c:v>16/09/20 - 03/11/20</c:v>
                </c:pt>
                <c:pt idx="6">
                  <c:v>04/11/20 - 15/12/20</c:v>
                </c:pt>
                <c:pt idx="7">
                  <c:v>16/12/20 - 26/01/21</c:v>
                </c:pt>
                <c:pt idx="8">
                  <c:v>27/01/21 - 16/03/21</c:v>
                </c:pt>
                <c:pt idx="9">
                  <c:v>17/03/21 - 27/04/21</c:v>
                </c:pt>
                <c:pt idx="10">
                  <c:v>28/04/21 - 15/06/21</c:v>
                </c:pt>
                <c:pt idx="11">
                  <c:v>16/06/21 - 27/07/21</c:v>
                </c:pt>
                <c:pt idx="12">
                  <c:v>28/07/21 - 14/09/21</c:v>
                </c:pt>
                <c:pt idx="13">
                  <c:v>15/09/21 - 02/11/21</c:v>
                </c:pt>
                <c:pt idx="14">
                  <c:v>03/11/21 - 21/12/21</c:v>
                </c:pt>
                <c:pt idx="15">
                  <c:v>22/12/21 - 08/02/22</c:v>
                </c:pt>
                <c:pt idx="16">
                  <c:v>09/02/22 - 15/03/22</c:v>
                </c:pt>
                <c:pt idx="17">
                  <c:v>16/03/22 - 19/04/22</c:v>
                </c:pt>
                <c:pt idx="18">
                  <c:v>20/04/22 - 14/06/22</c:v>
                </c:pt>
                <c:pt idx="19">
                  <c:v>15/06/22 - 26/07/22</c:v>
                </c:pt>
                <c:pt idx="20">
                  <c:v>27/07/22 -13/09/22</c:v>
                </c:pt>
                <c:pt idx="21">
                  <c:v>14/09/22 -01/11/22</c:v>
                </c:pt>
                <c:pt idx="22">
                  <c:v>02/11/22 -20/12/22</c:v>
                </c:pt>
                <c:pt idx="23">
                  <c:v>21/12/22 -07/02/23</c:v>
                </c:pt>
                <c:pt idx="24">
                  <c:v>08/02/23 - 21/03/23</c:v>
                </c:pt>
                <c:pt idx="25">
                  <c:v>22/03/23 - 09/05/23</c:v>
                </c:pt>
                <c:pt idx="26">
                  <c:v>10/05/23 - 20/06/23</c:v>
                </c:pt>
                <c:pt idx="27">
                  <c:v>21/06/23-01/08/23</c:v>
                </c:pt>
                <c:pt idx="28">
                  <c:v>02/08/23-19/09/23</c:v>
                </c:pt>
              </c:strCache>
            </c:strRef>
          </c:cat>
          <c:val>
            <c:numRef>
              <c:f>'Exceed Reserves'!$D$207:$D$235</c:f>
              <c:numCache>
                <c:formatCode>#,##0</c:formatCode>
                <c:ptCount val="29"/>
                <c:pt idx="0">
                  <c:v>1506696</c:v>
                </c:pt>
                <c:pt idx="1">
                  <c:v>1684495</c:v>
                </c:pt>
                <c:pt idx="2">
                  <c:v>1827132</c:v>
                </c:pt>
                <c:pt idx="3">
                  <c:v>2204692</c:v>
                </c:pt>
                <c:pt idx="4">
                  <c:v>2483296</c:v>
                </c:pt>
                <c:pt idx="5">
                  <c:v>2653451</c:v>
                </c:pt>
                <c:pt idx="6">
                  <c:v>2816718</c:v>
                </c:pt>
                <c:pt idx="7">
                  <c:v>2921576</c:v>
                </c:pt>
                <c:pt idx="8">
                  <c:v>3011243</c:v>
                </c:pt>
                <c:pt idx="9">
                  <c:v>3273616</c:v>
                </c:pt>
                <c:pt idx="10">
                  <c:v>3443927</c:v>
                </c:pt>
                <c:pt idx="11">
                  <c:v>3502904</c:v>
                </c:pt>
                <c:pt idx="12">
                  <c:v>3575256</c:v>
                </c:pt>
                <c:pt idx="13">
                  <c:v>3653659</c:v>
                </c:pt>
                <c:pt idx="14">
                  <c:v>3689080</c:v>
                </c:pt>
                <c:pt idx="15">
                  <c:v>3656920</c:v>
                </c:pt>
                <c:pt idx="16">
                  <c:v>3678326</c:v>
                </c:pt>
                <c:pt idx="17">
                  <c:v>3770520</c:v>
                </c:pt>
                <c:pt idx="18">
                  <c:v>3888321</c:v>
                </c:pt>
                <c:pt idx="19">
                  <c:v>3782461</c:v>
                </c:pt>
                <c:pt idx="20">
                  <c:v>3774525</c:v>
                </c:pt>
                <c:pt idx="21">
                  <c:v>167571</c:v>
                </c:pt>
                <c:pt idx="22">
                  <c:v>46584</c:v>
                </c:pt>
                <c:pt idx="23">
                  <c:v>27683</c:v>
                </c:pt>
                <c:pt idx="24">
                  <c:v>26430</c:v>
                </c:pt>
                <c:pt idx="25">
                  <c:v>16970</c:v>
                </c:pt>
                <c:pt idx="26">
                  <c:v>16812</c:v>
                </c:pt>
                <c:pt idx="27">
                  <c:v>12286</c:v>
                </c:pt>
                <c:pt idx="28">
                  <c:v>9026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4000000"/>
          <c:min val="2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0"/>
        <c:minorUnit val="400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932174103237097"/>
          <c:y val="0.11891850475212337"/>
          <c:w val="0.82456714785651797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Reserves'!$A$205:$A$235</c:f>
              <c:strCache>
                <c:ptCount val="31"/>
                <c:pt idx="0">
                  <c:v>30/10/19 - 17/12/19</c:v>
                </c:pt>
                <c:pt idx="1">
                  <c:v>18/12/19 - 28/01/20</c:v>
                </c:pt>
                <c:pt idx="2">
                  <c:v>29/01/20 - 17/03/20</c:v>
                </c:pt>
                <c:pt idx="3">
                  <c:v>18/03/20 - 05/05/20</c:v>
                </c:pt>
                <c:pt idx="4">
                  <c:v>06/05/20 - 09/06/20</c:v>
                </c:pt>
                <c:pt idx="5">
                  <c:v>10/06/20 - 21/07/20</c:v>
                </c:pt>
                <c:pt idx="6">
                  <c:v>22/07/20 - 15/09/20</c:v>
                </c:pt>
                <c:pt idx="7">
                  <c:v>16/09/20 - 03/11/20</c:v>
                </c:pt>
                <c:pt idx="8">
                  <c:v>04/11/20 - 15/12/20</c:v>
                </c:pt>
                <c:pt idx="9">
                  <c:v>16/12/20 - 26/01/21</c:v>
                </c:pt>
                <c:pt idx="10">
                  <c:v>27/01/21 - 16/03/21</c:v>
                </c:pt>
                <c:pt idx="11">
                  <c:v>17/03/21 - 27/04/21</c:v>
                </c:pt>
                <c:pt idx="12">
                  <c:v>28/04/21 - 15/06/21</c:v>
                </c:pt>
                <c:pt idx="13">
                  <c:v>16/06/21 - 27/07/21</c:v>
                </c:pt>
                <c:pt idx="14">
                  <c:v>28/07/21 - 14/09/21</c:v>
                </c:pt>
                <c:pt idx="15">
                  <c:v>15/09/21 - 02/11/21</c:v>
                </c:pt>
                <c:pt idx="16">
                  <c:v>03/11/21 - 21/12/21</c:v>
                </c:pt>
                <c:pt idx="17">
                  <c:v>22/12/21 - 08/02/22</c:v>
                </c:pt>
                <c:pt idx="18">
                  <c:v>09/02/22 - 15/03/22</c:v>
                </c:pt>
                <c:pt idx="19">
                  <c:v>16/03/22 - 19/04/22</c:v>
                </c:pt>
                <c:pt idx="20">
                  <c:v>20/04/22 - 14/06/22</c:v>
                </c:pt>
                <c:pt idx="21">
                  <c:v>15/06/22 - 26/07/22</c:v>
                </c:pt>
                <c:pt idx="22">
                  <c:v>27/07/22 -13/09/22</c:v>
                </c:pt>
                <c:pt idx="23">
                  <c:v>14/09/22 -01/11/22</c:v>
                </c:pt>
                <c:pt idx="24">
                  <c:v>02/11/22 -20/12/22</c:v>
                </c:pt>
                <c:pt idx="25">
                  <c:v>21/12/22 -07/02/23</c:v>
                </c:pt>
                <c:pt idx="26">
                  <c:v>08/02/23 - 21/03/23</c:v>
                </c:pt>
                <c:pt idx="27">
                  <c:v>22/03/23 - 09/05/23</c:v>
                </c:pt>
                <c:pt idx="28">
                  <c:v>10/05/23 - 20/06/23</c:v>
                </c:pt>
                <c:pt idx="29">
                  <c:v>21/06/23-01/08/23</c:v>
                </c:pt>
                <c:pt idx="30">
                  <c:v>02/08/23-19/09/23</c:v>
                </c:pt>
              </c:strCache>
            </c:strRef>
          </c:cat>
          <c:val>
            <c:numRef>
              <c:f>'Exceed Reserves'!$E$205:$E$235</c:f>
              <c:numCache>
                <c:formatCode>_(* #,##0_);_(* \(#,##0\);_(* "-"??_);_(@_)</c:formatCode>
                <c:ptCount val="31"/>
                <c:pt idx="0">
                  <c:v>111519</c:v>
                </c:pt>
                <c:pt idx="1">
                  <c:v>107096</c:v>
                </c:pt>
                <c:pt idx="2">
                  <c:v>111849</c:v>
                </c:pt>
                <c:pt idx="3">
                  <c:v>112383</c:v>
                </c:pt>
                <c:pt idx="4">
                  <c:v>117015</c:v>
                </c:pt>
                <c:pt idx="5">
                  <c:v>133761</c:v>
                </c:pt>
                <c:pt idx="6">
                  <c:v>165985</c:v>
                </c:pt>
                <c:pt idx="7">
                  <c:v>186720</c:v>
                </c:pt>
                <c:pt idx="8">
                  <c:v>224630</c:v>
                </c:pt>
                <c:pt idx="9">
                  <c:v>238830</c:v>
                </c:pt>
                <c:pt idx="10">
                  <c:v>245650</c:v>
                </c:pt>
                <c:pt idx="11">
                  <c:v>277315</c:v>
                </c:pt>
                <c:pt idx="12">
                  <c:v>302889</c:v>
                </c:pt>
                <c:pt idx="13">
                  <c:v>300413</c:v>
                </c:pt>
                <c:pt idx="14">
                  <c:v>311358</c:v>
                </c:pt>
                <c:pt idx="15">
                  <c:v>308319</c:v>
                </c:pt>
                <c:pt idx="16">
                  <c:v>311303</c:v>
                </c:pt>
                <c:pt idx="17">
                  <c:v>308385</c:v>
                </c:pt>
                <c:pt idx="18">
                  <c:v>309294</c:v>
                </c:pt>
                <c:pt idx="19">
                  <c:v>297987</c:v>
                </c:pt>
                <c:pt idx="20">
                  <c:v>300604</c:v>
                </c:pt>
                <c:pt idx="21">
                  <c:v>269112</c:v>
                </c:pt>
                <c:pt idx="22">
                  <c:v>295881</c:v>
                </c:pt>
                <c:pt idx="23">
                  <c:v>5567</c:v>
                </c:pt>
                <c:pt idx="24">
                  <c:v>2033</c:v>
                </c:pt>
                <c:pt idx="25">
                  <c:v>1817</c:v>
                </c:pt>
                <c:pt idx="26">
                  <c:v>1406</c:v>
                </c:pt>
                <c:pt idx="27">
                  <c:v>1015</c:v>
                </c:pt>
                <c:pt idx="28">
                  <c:v>817</c:v>
                </c:pt>
                <c:pt idx="29">
                  <c:v>646</c:v>
                </c:pt>
                <c:pt idx="30">
                  <c:v>498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571500</xdr:colOff>
      <xdr:row>173</xdr:row>
      <xdr:rowOff>19050</xdr:rowOff>
    </xdr:from>
    <xdr:to>
      <xdr:col>16</xdr:col>
      <xdr:colOff>514350</xdr:colOff>
      <xdr:row>213</xdr:row>
      <xdr:rowOff>142875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28576</xdr:colOff>
      <xdr:row>172</xdr:row>
      <xdr:rowOff>152400</xdr:rowOff>
    </xdr:from>
    <xdr:to>
      <xdr:col>27</xdr:col>
      <xdr:colOff>561976</xdr:colOff>
      <xdr:row>213</xdr:row>
      <xdr:rowOff>142875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>
    <pageSetUpPr fitToPage="1"/>
  </sheetPr>
  <dimension ref="B1:IU65506"/>
  <sheetViews>
    <sheetView tabSelected="1" zoomScale="120" zoomScaleNormal="120" workbookViewId="0">
      <pane xSplit="2" ySplit="6" topLeftCell="P24" activePane="bottomRight" state="frozen"/>
      <selection pane="topRight" activeCell="C1" sqref="C1"/>
      <selection pane="bottomLeft" activeCell="A7" sqref="A7"/>
      <selection pane="bottomRight" activeCell="W30" sqref="W3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75000</v>
      </c>
      <c r="J19" s="63">
        <v>-100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8700</v>
      </c>
      <c r="J20" s="63">
        <v>-100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12700</v>
      </c>
      <c r="J21" s="63">
        <v>-100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5400</v>
      </c>
      <c r="J22" s="63">
        <v>-100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6300</v>
      </c>
      <c r="J23" s="63">
        <v>-100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11800</v>
      </c>
      <c r="J26" s="63">
        <v>100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-3259233.5</v>
      </c>
      <c r="Y26" s="156">
        <f>Y25-K26-L26</f>
        <v>-3262078</v>
      </c>
      <c r="Z26" s="217">
        <f>AVERAGE(Y26:Y34)</f>
        <v>-3262260.5555555555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-7900</v>
      </c>
      <c r="J27" s="63">
        <v>100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900</v>
      </c>
      <c r="J28" s="63">
        <v>100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8200</v>
      </c>
      <c r="J29" s="63">
        <v>100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/>
      <c r="F30" s="23"/>
      <c r="G30" s="26">
        <f>D30+E30+F30-E29-F29</f>
        <v>3614358</v>
      </c>
      <c r="H30" s="132">
        <v>300</v>
      </c>
      <c r="I30" s="25">
        <v>-1000</v>
      </c>
      <c r="J30" s="25">
        <v>100</v>
      </c>
      <c r="K30" s="170">
        <f t="shared" si="9"/>
        <v>-600</v>
      </c>
      <c r="L30" s="171"/>
      <c r="M30" s="153"/>
      <c r="N30" s="149">
        <f>L30+K30+G30+M30</f>
        <v>3613758</v>
      </c>
      <c r="O30" s="67">
        <f t="shared" si="2"/>
        <v>159043.82500000019</v>
      </c>
      <c r="P30" s="7">
        <f t="shared" si="5"/>
        <v>3817051.8000000045</v>
      </c>
      <c r="Q30" s="164">
        <f>Q29+N30</f>
        <v>3769816.45</v>
      </c>
      <c r="R30" s="29">
        <f t="shared" si="3"/>
        <v>196.65801164401887</v>
      </c>
      <c r="S30" s="5">
        <f>SUM($Q$7:$Q30)/T30+5</f>
        <v>323596.82500000019</v>
      </c>
      <c r="T30" s="18">
        <v>24</v>
      </c>
      <c r="U30" s="4"/>
      <c r="V30" s="131"/>
      <c r="W30" s="105"/>
      <c r="X30" s="167"/>
      <c r="Y30" s="156">
        <f>Y29-K30-L30</f>
        <v>-3263862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296892.81000000017</v>
      </c>
      <c r="P31" s="7">
        <f t="shared" si="5"/>
        <v>7422320.2500000047</v>
      </c>
      <c r="Q31" s="164">
        <f t="shared" ref="Q31:Q39" si="11">Q30+N31</f>
        <v>3769816.45</v>
      </c>
      <c r="R31" s="29">
        <f t="shared" si="3"/>
        <v>280.42869557819006</v>
      </c>
      <c r="S31" s="5">
        <f>SUM($Q$7:$Q31)/T31-1</f>
        <v>461439.81000000017</v>
      </c>
      <c r="T31" s="18">
        <v>25</v>
      </c>
      <c r="U31" s="4"/>
      <c r="V31" s="137"/>
      <c r="W31" s="105"/>
      <c r="X31" s="167"/>
      <c r="Y31" s="156">
        <f t="shared" si="7"/>
        <v>-3263862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424138.02692307712</v>
      </c>
      <c r="P32" s="7">
        <f t="shared" si="5"/>
        <v>11027588.700000005</v>
      </c>
      <c r="Q32" s="164">
        <f t="shared" si="11"/>
        <v>3769816.45</v>
      </c>
      <c r="R32" s="29">
        <f t="shared" si="3"/>
        <v>357.75884661197767</v>
      </c>
      <c r="S32" s="5">
        <f>SUM($Q$7:$Q32)/T32-1</f>
        <v>588685.02692307706</v>
      </c>
      <c r="T32" s="18">
        <v>26</v>
      </c>
      <c r="U32" s="27"/>
      <c r="V32" s="137"/>
      <c r="W32" s="105"/>
      <c r="X32" s="167"/>
      <c r="Y32" s="156">
        <f t="shared" si="7"/>
        <v>-3263862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>
        <v>2800</v>
      </c>
      <c r="I33" s="25">
        <v>-1000</v>
      </c>
      <c r="J33" s="25">
        <v>400</v>
      </c>
      <c r="K33" s="170">
        <f t="shared" si="9"/>
        <v>2200</v>
      </c>
      <c r="L33" s="171"/>
      <c r="M33" s="153"/>
      <c r="N33" s="149">
        <f t="shared" si="8"/>
        <v>2200</v>
      </c>
      <c r="O33" s="67">
        <f t="shared" si="2"/>
        <v>542039.19074074097</v>
      </c>
      <c r="P33" s="7">
        <f t="shared" si="5"/>
        <v>14635058.150000006</v>
      </c>
      <c r="Q33" s="164">
        <f>Q32+N33+1</f>
        <v>3772017.45</v>
      </c>
      <c r="R33" s="29">
        <f t="shared" si="3"/>
        <v>429.41037918463962</v>
      </c>
      <c r="S33" s="5">
        <f>SUM($Q$7:$Q33)/T33-1</f>
        <v>706586.19074074086</v>
      </c>
      <c r="T33" s="18">
        <v>27</v>
      </c>
      <c r="U33" s="138">
        <f>B33</f>
        <v>45215</v>
      </c>
      <c r="V33" s="131"/>
      <c r="W33" s="105"/>
      <c r="X33" s="167" t="e">
        <f>AVERAGE(W33:W41)</f>
        <v>#DIV/0!</v>
      </c>
      <c r="Y33" s="156">
        <f>Y32-K33-L33-1</f>
        <v>-3266063</v>
      </c>
      <c r="Z33" s="217">
        <f>AVERAGE(Y33:Y41)</f>
        <v>-3265794.111111111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>
        <v>300</v>
      </c>
      <c r="I34" s="25">
        <v>-1000</v>
      </c>
      <c r="J34" s="25">
        <v>400</v>
      </c>
      <c r="K34" s="170">
        <f t="shared" si="9"/>
        <v>-300</v>
      </c>
      <c r="L34" s="171"/>
      <c r="M34" s="153"/>
      <c r="N34" s="149">
        <f>L34+K34+G34+M34</f>
        <v>-300</v>
      </c>
      <c r="O34" s="67">
        <f t="shared" si="2"/>
        <v>651508.12857142871</v>
      </c>
      <c r="P34" s="7">
        <f t="shared" si="5"/>
        <v>18242227.600000005</v>
      </c>
      <c r="Q34" s="164">
        <f>Q33+N34</f>
        <v>3771717.45</v>
      </c>
      <c r="R34" s="29">
        <f t="shared" si="3"/>
        <v>495.93743380133981</v>
      </c>
      <c r="S34" s="5">
        <f>SUM($Q$7:$Q34)/T34-1</f>
        <v>816055.12857142859</v>
      </c>
      <c r="T34" s="18">
        <v>28</v>
      </c>
      <c r="U34" s="138">
        <f>B33+8</f>
        <v>45223</v>
      </c>
      <c r="V34" s="131"/>
      <c r="W34" s="105"/>
      <c r="X34" s="167"/>
      <c r="Y34" s="156">
        <f>Y33-K34-L34+1</f>
        <v>-3265762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v>-7498</v>
      </c>
      <c r="E35" s="87"/>
      <c r="F35" s="23"/>
      <c r="G35" s="26">
        <f>D35+E35+F35-E34-F34</f>
        <v>-7498</v>
      </c>
      <c r="H35" s="132"/>
      <c r="I35" s="25"/>
      <c r="J35" s="25"/>
      <c r="K35" s="170">
        <f t="shared" si="9"/>
        <v>0</v>
      </c>
      <c r="L35" s="171"/>
      <c r="M35" s="153"/>
      <c r="N35" s="149">
        <f t="shared" si="8"/>
        <v>-7498</v>
      </c>
      <c r="O35" s="67">
        <f t="shared" si="2"/>
        <v>753168.93275862082</v>
      </c>
      <c r="P35" s="7">
        <f t="shared" si="5"/>
        <v>21841899.050000004</v>
      </c>
      <c r="Q35" s="164">
        <f>Q34+N35</f>
        <v>3764219.45</v>
      </c>
      <c r="R35" s="29">
        <f t="shared" si="3"/>
        <v>557.71989495990272</v>
      </c>
      <c r="S35" s="5">
        <f>SUM($Q$7:$Q35)/T35</f>
        <v>917716.93275862071</v>
      </c>
      <c r="T35" s="18">
        <v>29</v>
      </c>
      <c r="U35" s="4"/>
      <c r="V35" s="131"/>
      <c r="W35" s="105"/>
      <c r="X35" s="167"/>
      <c r="Y35" s="156">
        <f>Y34-K35-L35-1</f>
        <v>-3265763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/>
      <c r="F36" s="23"/>
      <c r="G36" s="26">
        <f>D36+E36+F36-E35-F35</f>
        <v>0</v>
      </c>
      <c r="H36" s="132"/>
      <c r="I36" s="25"/>
      <c r="J36" s="25"/>
      <c r="K36" s="170">
        <f t="shared" si="9"/>
        <v>0</v>
      </c>
      <c r="L36" s="171"/>
      <c r="M36" s="153"/>
      <c r="N36" s="149">
        <f t="shared" si="8"/>
        <v>0</v>
      </c>
      <c r="O36" s="67">
        <f t="shared" si="2"/>
        <v>848052.31666666677</v>
      </c>
      <c r="P36" s="7">
        <f t="shared" si="5"/>
        <v>25441569.500000004</v>
      </c>
      <c r="Q36" s="164">
        <f>Q35+N36-1</f>
        <v>3764218.45</v>
      </c>
      <c r="R36" s="29">
        <f t="shared" si="3"/>
        <v>615.38233018126425</v>
      </c>
      <c r="S36" s="5">
        <f>SUM($Q$7:$Q36)/T36-1</f>
        <v>1012599.3166666667</v>
      </c>
      <c r="T36" s="18">
        <v>30</v>
      </c>
      <c r="U36" s="4"/>
      <c r="V36" s="136"/>
      <c r="W36" s="105"/>
      <c r="X36" s="167"/>
      <c r="Y36" s="156">
        <f>Y35-K36-L36</f>
        <v>-3265763</v>
      </c>
      <c r="Z36" s="217"/>
      <c r="AD36" s="1"/>
      <c r="AE36" s="1"/>
    </row>
    <row r="37" spans="2:31">
      <c r="B37" s="116">
        <v>45219</v>
      </c>
      <c r="C37" s="14"/>
      <c r="D37" s="87"/>
      <c r="E37" s="87"/>
      <c r="F37" s="23"/>
      <c r="G37" s="26">
        <f>D37+E37+F37-E36-F36</f>
        <v>0</v>
      </c>
      <c r="H37" s="132"/>
      <c r="I37" s="25"/>
      <c r="J37" s="25"/>
      <c r="K37" s="170">
        <f t="shared" si="9"/>
        <v>0</v>
      </c>
      <c r="L37" s="171"/>
      <c r="M37" s="153"/>
      <c r="N37" s="149">
        <f t="shared" si="8"/>
        <v>0</v>
      </c>
      <c r="O37" s="67">
        <f t="shared" si="2"/>
        <v>936814.15967741946</v>
      </c>
      <c r="P37" s="7">
        <f t="shared" si="5"/>
        <v>29041238.950000003</v>
      </c>
      <c r="Q37" s="164">
        <f>Q36+N37-1</f>
        <v>3764217.45</v>
      </c>
      <c r="R37" s="29">
        <f t="shared" si="3"/>
        <v>669.32637265565018</v>
      </c>
      <c r="S37" s="5">
        <f>SUM($Q$7:$Q37)/T37+1</f>
        <v>1101363.1596774193</v>
      </c>
      <c r="T37" s="18">
        <v>31</v>
      </c>
      <c r="U37" s="27"/>
      <c r="V37" s="137"/>
      <c r="W37" s="105"/>
      <c r="X37" s="167"/>
      <c r="Y37" s="156">
        <f>Y36-K37-L37+3</f>
        <v>-3265760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1020028.3875000001</v>
      </c>
      <c r="P38" s="7">
        <f t="shared" si="5"/>
        <v>32640908.400000002</v>
      </c>
      <c r="Q38" s="164">
        <f t="shared" si="11"/>
        <v>3764217.45</v>
      </c>
      <c r="R38" s="29">
        <f t="shared" si="3"/>
        <v>719.89716526484688</v>
      </c>
      <c r="S38" s="5">
        <f>SUM($Q$7:$Q38)/T38</f>
        <v>1184576.3875000002</v>
      </c>
      <c r="T38" s="18">
        <v>32</v>
      </c>
      <c r="U38" s="27"/>
      <c r="V38" s="137"/>
      <c r="W38" s="105"/>
      <c r="X38" s="167"/>
      <c r="Y38" s="156">
        <f t="shared" si="7"/>
        <v>-3265760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1098199.3287878789</v>
      </c>
      <c r="P39" s="7">
        <f t="shared" si="5"/>
        <v>36240577.850000001</v>
      </c>
      <c r="Q39" s="164">
        <f t="shared" si="11"/>
        <v>3764217.45</v>
      </c>
      <c r="R39" s="29">
        <f t="shared" si="3"/>
        <v>767.40484769664727</v>
      </c>
      <c r="S39" s="5">
        <f>SUM($Q$7:$Q39)/T39+2</f>
        <v>1262749.3287878791</v>
      </c>
      <c r="T39" s="18">
        <v>33</v>
      </c>
      <c r="U39" s="27"/>
      <c r="V39" s="137"/>
      <c r="W39" s="105"/>
      <c r="X39" s="167"/>
      <c r="Y39" s="156">
        <f t="shared" si="7"/>
        <v>-3265760</v>
      </c>
      <c r="Z39" s="217"/>
      <c r="AD39" s="1"/>
      <c r="AE39" s="1"/>
    </row>
    <row r="40" spans="2:31">
      <c r="B40" s="116">
        <v>45222</v>
      </c>
      <c r="C40" s="14"/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9"/>
        <v>0</v>
      </c>
      <c r="L40" s="171"/>
      <c r="M40" s="153"/>
      <c r="N40" s="149">
        <f t="shared" si="8"/>
        <v>0</v>
      </c>
      <c r="O40" s="67">
        <f t="shared" si="2"/>
        <v>1171771.8911764708</v>
      </c>
      <c r="P40" s="7">
        <f t="shared" si="5"/>
        <v>39840244.300000004</v>
      </c>
      <c r="Q40" s="164">
        <f>Q39+N40-3</f>
        <v>3764214.45</v>
      </c>
      <c r="R40" s="29">
        <f t="shared" si="3"/>
        <v>812.11493982088564</v>
      </c>
      <c r="S40" s="5">
        <f>SUM($Q$7:$Q40)/T40-1</f>
        <v>1336318.891176471</v>
      </c>
      <c r="T40" s="18">
        <v>34</v>
      </c>
      <c r="U40" s="138">
        <f>B40</f>
        <v>45222</v>
      </c>
      <c r="V40" s="131"/>
      <c r="W40" s="105"/>
      <c r="X40" s="167" t="e">
        <f>AVERAGE(W40:W48)</f>
        <v>#DIV/0!</v>
      </c>
      <c r="Y40" s="156">
        <f>Y39-K40-L40+2</f>
        <v>-3265758</v>
      </c>
      <c r="Z40" s="217">
        <f>AVERAGE(Y40:Y48)</f>
        <v>-3265757.3333333335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9"/>
        <v>0</v>
      </c>
      <c r="L41" s="171"/>
      <c r="M41" s="153"/>
      <c r="N41" s="149">
        <f t="shared" si="8"/>
        <v>0</v>
      </c>
      <c r="O41" s="67">
        <f t="shared" si="2"/>
        <v>1241140.2214285717</v>
      </c>
      <c r="P41" s="7">
        <f t="shared" si="5"/>
        <v>43439907.750000007</v>
      </c>
      <c r="Q41" s="164">
        <f>Q40+N41-3</f>
        <v>3764211.45</v>
      </c>
      <c r="R41" s="29">
        <f t="shared" si="3"/>
        <v>854.27305189280446</v>
      </c>
      <c r="S41" s="5">
        <f>SUM($Q$7:$Q41)/T41+1</f>
        <v>1405689.221428572</v>
      </c>
      <c r="T41" s="18">
        <v>35</v>
      </c>
      <c r="U41" s="138">
        <f>B40+8</f>
        <v>45230</v>
      </c>
      <c r="V41" s="137"/>
      <c r="W41" s="105"/>
      <c r="X41" s="167"/>
      <c r="Y41" s="156">
        <f t="shared" ref="Y41:Y47" si="12">Y40-K41-L41</f>
        <v>-3265758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/>
      <c r="E42" s="87"/>
      <c r="F42" s="23"/>
      <c r="G42" s="26">
        <f>D42+E42+F42-E41-F41</f>
        <v>0</v>
      </c>
      <c r="H42" s="132"/>
      <c r="I42" s="25"/>
      <c r="J42" s="25"/>
      <c r="K42" s="170">
        <f t="shared" si="9"/>
        <v>0</v>
      </c>
      <c r="L42" s="171"/>
      <c r="M42" s="153"/>
      <c r="N42" s="149">
        <f t="shared" si="8"/>
        <v>0</v>
      </c>
      <c r="O42" s="67">
        <f t="shared" si="2"/>
        <v>1306654.7833333337</v>
      </c>
      <c r="P42" s="7">
        <f t="shared" si="5"/>
        <v>47039572.20000001</v>
      </c>
      <c r="Q42" s="164">
        <f>Q41+N42+1</f>
        <v>3764212.45</v>
      </c>
      <c r="R42" s="29">
        <f t="shared" si="3"/>
        <v>894.08670013207927</v>
      </c>
      <c r="S42" s="5">
        <f>SUM($Q$7:$Q42)/T42-1</f>
        <v>1471201.7833333339</v>
      </c>
      <c r="T42" s="18">
        <v>36</v>
      </c>
      <c r="U42" s="138"/>
      <c r="V42" s="137"/>
      <c r="W42" s="105"/>
      <c r="X42" s="167"/>
      <c r="Y42" s="156">
        <f t="shared" si="12"/>
        <v>-3265758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v>-3165</v>
      </c>
      <c r="E43" s="87"/>
      <c r="F43" s="23"/>
      <c r="G43" s="26">
        <f>D43+E43+F43-E42-F42</f>
        <v>-3165</v>
      </c>
      <c r="H43" s="132"/>
      <c r="I43" s="25"/>
      <c r="J43" s="25"/>
      <c r="K43" s="170">
        <f t="shared" si="9"/>
        <v>0</v>
      </c>
      <c r="L43" s="171"/>
      <c r="M43" s="153"/>
      <c r="N43" s="149">
        <f t="shared" si="8"/>
        <v>-3165</v>
      </c>
      <c r="O43" s="67">
        <f t="shared" si="2"/>
        <v>1368542.5310810814</v>
      </c>
      <c r="P43" s="7">
        <f t="shared" si="5"/>
        <v>50636073.650000013</v>
      </c>
      <c r="Q43" s="164">
        <f>Q42+N43+2</f>
        <v>3761049.45</v>
      </c>
      <c r="R43" s="29">
        <f t="shared" si="3"/>
        <v>931.64093825575605</v>
      </c>
      <c r="S43" s="5">
        <f>SUM($Q$7:$Q43)/T43-94</f>
        <v>1532996.5310810816</v>
      </c>
      <c r="T43" s="18">
        <v>37</v>
      </c>
      <c r="U43" s="138"/>
      <c r="V43" s="137"/>
      <c r="W43" s="105"/>
      <c r="X43" s="167"/>
      <c r="Y43" s="156">
        <f t="shared" si="12"/>
        <v>-3265758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9"/>
        <v>0</v>
      </c>
      <c r="L44" s="171"/>
      <c r="M44" s="153"/>
      <c r="N44" s="149">
        <f t="shared" si="8"/>
        <v>0</v>
      </c>
      <c r="O44" s="67">
        <f t="shared" si="2"/>
        <v>1427173.0026315793</v>
      </c>
      <c r="P44" s="7">
        <f t="shared" si="5"/>
        <v>54232574.100000016</v>
      </c>
      <c r="Q44" s="164">
        <f>Q43+N44-1</f>
        <v>3761048.45</v>
      </c>
      <c r="R44" s="29">
        <f t="shared" si="3"/>
        <v>967.32989925831953</v>
      </c>
      <c r="S44" s="5">
        <f>SUM($Q$7:$Q44)/T44+1</f>
        <v>1591722.0026315795</v>
      </c>
      <c r="T44" s="18">
        <v>38</v>
      </c>
      <c r="U44" s="138"/>
      <c r="V44" s="137"/>
      <c r="W44" s="105"/>
      <c r="X44" s="167"/>
      <c r="Y44" s="156">
        <f>Y43-K44-L44+1</f>
        <v>-3265757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1482796.7833333339</v>
      </c>
      <c r="P45" s="7">
        <f t="shared" si="5"/>
        <v>57829074.550000019</v>
      </c>
      <c r="Q45" s="164">
        <f t="shared" ref="Q45:Q46" si="13">Q44+N45</f>
        <v>3761048.45</v>
      </c>
      <c r="R45" s="29">
        <f t="shared" si="3"/>
        <v>1001.1338839325509</v>
      </c>
      <c r="S45" s="5">
        <f>SUM($Q$7:$Q45)/T45+1</f>
        <v>1647345.7833333339</v>
      </c>
      <c r="T45" s="18">
        <v>39</v>
      </c>
      <c r="U45" s="138"/>
      <c r="V45" s="137"/>
      <c r="W45" s="105"/>
      <c r="X45" s="167"/>
      <c r="Y45" s="156">
        <f t="shared" si="12"/>
        <v>-3265757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1535639.3750000005</v>
      </c>
      <c r="P46" s="7">
        <f t="shared" si="5"/>
        <v>61425575.000000022</v>
      </c>
      <c r="Q46" s="164">
        <f t="shared" si="13"/>
        <v>3761048.45</v>
      </c>
      <c r="R46" s="29">
        <f t="shared" si="3"/>
        <v>1033.2476693730707</v>
      </c>
      <c r="S46" s="5">
        <f>SUM($Q$7:$Q46)/T46+1</f>
        <v>1700188.3750000007</v>
      </c>
      <c r="T46" s="18">
        <v>40</v>
      </c>
      <c r="U46" s="138"/>
      <c r="V46" s="137"/>
      <c r="W46" s="105"/>
      <c r="X46" s="167"/>
      <c r="Y46" s="156">
        <f t="shared" si="12"/>
        <v>-3265757</v>
      </c>
      <c r="Z46" s="217"/>
      <c r="AD46" s="1"/>
      <c r="AE46" s="1"/>
    </row>
    <row r="47" spans="2:31">
      <c r="B47" s="116">
        <v>45229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9"/>
        <v>0</v>
      </c>
      <c r="L47" s="171"/>
      <c r="M47" s="153"/>
      <c r="N47" s="149">
        <f t="shared" si="8"/>
        <v>0</v>
      </c>
      <c r="O47" s="67">
        <f t="shared" si="2"/>
        <v>1585904.3036585371</v>
      </c>
      <c r="P47" s="7">
        <f t="shared" si="5"/>
        <v>65022076.450000025</v>
      </c>
      <c r="Q47" s="164">
        <f>Q46+N47+1</f>
        <v>3761049.45</v>
      </c>
      <c r="R47" s="29">
        <f t="shared" si="3"/>
        <v>1072.5844760547302</v>
      </c>
      <c r="S47" s="5">
        <f>SUM($Q$7:$Q47)/T47+1+14465-2</f>
        <v>1764916.3036585373</v>
      </c>
      <c r="T47" s="18">
        <v>41</v>
      </c>
      <c r="U47" s="138"/>
      <c r="V47" s="137"/>
      <c r="W47" s="105"/>
      <c r="X47" s="167"/>
      <c r="Y47" s="156">
        <f t="shared" si="12"/>
        <v>-3265757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9"/>
        <v>0</v>
      </c>
      <c r="L48" s="171"/>
      <c r="M48" s="153"/>
      <c r="N48" s="149">
        <f t="shared" si="8"/>
        <v>0</v>
      </c>
      <c r="O48" s="67">
        <f t="shared" si="2"/>
        <v>1633775.6166666672</v>
      </c>
      <c r="P48" s="7">
        <f t="shared" si="5"/>
        <v>68618575.900000021</v>
      </c>
      <c r="Q48" s="164">
        <f>Q47+N48-2</f>
        <v>3761047.45</v>
      </c>
      <c r="R48" s="29">
        <f t="shared" si="3"/>
        <v>1093.0163944056856</v>
      </c>
      <c r="S48" s="5">
        <f>SUM($Q$7:$Q48)/T48+213</f>
        <v>1798536.6166666676</v>
      </c>
      <c r="T48" s="18">
        <v>42</v>
      </c>
      <c r="U48" s="138"/>
      <c r="V48" s="137"/>
      <c r="W48" s="105"/>
      <c r="X48" s="167"/>
      <c r="Y48" s="156">
        <f>Y47-K48-L48+1</f>
        <v>-3265756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35"/>
  <sheetViews>
    <sheetView workbookViewId="0">
      <pane ySplit="1" topLeftCell="A204" activePane="bottomLeft" state="frozen"/>
      <selection activeCell="X30" sqref="X30"/>
      <selection pane="bottomLeft" activeCell="F233" sqref="F233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35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4977"/>
  <sheetViews>
    <sheetView topLeftCell="A4963" workbookViewId="0">
      <selection activeCell="C4978" sqref="C4978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43</vt:i4>
      </vt:variant>
      <vt:variant>
        <vt:lpstr>Named Ranges</vt:lpstr>
      </vt:variant>
      <vt:variant>
        <vt:i4>42</vt:i4>
      </vt:variant>
    </vt:vector>
  </HeadingPairs>
  <TitlesOfParts>
    <vt:vector size="85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Exceed Reserves</vt:lpstr>
      <vt:lpstr>Standing Facilities</vt:lpstr>
      <vt:lpstr>'Apr 2020 '!Print_Area</vt:lpstr>
      <vt:lpstr>'Apr 2021 '!Print_Area</vt:lpstr>
      <vt:lpstr>'APR 2022 '!Print_Area</vt:lpstr>
      <vt:lpstr>'APRIL 2023'!Print_Area</vt:lpstr>
      <vt:lpstr>'Aug 2020 '!Print_Area</vt:lpstr>
      <vt:lpstr>'Aug 2021'!Print_Area</vt:lpstr>
      <vt:lpstr>'AUG 2022 '!Print_Area</vt:lpstr>
      <vt:lpstr>'Dec 2019'!Print_Area</vt:lpstr>
      <vt:lpstr>'DEC 2022'!Print_Area</vt:lpstr>
      <vt:lpstr>'Feb 2019'!Print_Area</vt:lpstr>
      <vt:lpstr>'Feb 2020'!Print_Area</vt:lpstr>
      <vt:lpstr>'Feb 2021'!Print_Area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'Nov 2018'!Print_Area</vt:lpstr>
      <vt:lpstr>'Nov 2020'!Print_Area</vt:lpstr>
      <vt:lpstr>'NOV 2021 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2023-10-13T09:29:45Z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2021-09-06T09:30:04Z</vt:lpwstr>
  </property>
  <property fmtid="{D5CDD505-2E9C-101B-9397-08002B2CF9AE}" pid="4" name="MSIP_Label_5f5fe31f-9de1-4167-a753-111c0df8115f_Method">
    <vt:lpwstr>Standard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ff9caad6-4495-491a-a8f8-5dea8408f09e</vt:lpwstr>
  </property>
  <property fmtid="{D5CDD505-2E9C-101B-9397-08002B2CF9AE}" pid="8" name="MSIP_Label_5f5fe31f-9de1-4167-a753-111c0df8115f_ContentBits">
    <vt:lpwstr>0</vt:lpwstr>
  </property>
</Properties>
</file>